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3300" windowWidth="15450" windowHeight="10320"/>
  </bookViews>
  <sheets>
    <sheet name="МП_2014_год" sheetId="3" r:id="rId1"/>
  </sheets>
  <definedNames>
    <definedName name="_xlnm.Print_Titles" localSheetId="0">МП_2014_год!$12:$14</definedName>
  </definedNames>
  <calcPr calcId="125725"/>
</workbook>
</file>

<file path=xl/calcChain.xml><?xml version="1.0" encoding="utf-8"?>
<calcChain xmlns="http://schemas.openxmlformats.org/spreadsheetml/2006/main">
  <c r="D49" i="3"/>
  <c r="D58"/>
  <c r="D57"/>
  <c r="D46" l="1"/>
  <c r="D24"/>
  <c r="D23"/>
  <c r="D16"/>
  <c r="D43" l="1"/>
  <c r="D42"/>
  <c r="D39"/>
  <c r="D32"/>
  <c r="D21"/>
  <c r="D17"/>
  <c r="D19"/>
  <c r="D22" l="1"/>
  <c r="D37"/>
  <c r="D25"/>
  <c r="D28" l="1"/>
  <c r="D40"/>
  <c r="D38" s="1"/>
  <c r="D35"/>
  <c r="D34" s="1"/>
  <c r="D56"/>
  <c r="D61"/>
  <c r="D59"/>
  <c r="D54"/>
  <c r="D47"/>
  <c r="D45"/>
  <c r="D41"/>
  <c r="D31"/>
  <c r="D15" l="1"/>
  <c r="D44"/>
  <c r="D66" l="1"/>
</calcChain>
</file>

<file path=xl/sharedStrings.xml><?xml version="1.0" encoding="utf-8"?>
<sst xmlns="http://schemas.openxmlformats.org/spreadsheetml/2006/main" count="133" uniqueCount="117">
  <si>
    <t>01 0 0000</t>
  </si>
  <si>
    <t>01 1 0000</t>
  </si>
  <si>
    <t>02 0 0000</t>
  </si>
  <si>
    <t>02 1 0000</t>
  </si>
  <si>
    <t>02 2 0000</t>
  </si>
  <si>
    <t>03 0 0000</t>
  </si>
  <si>
    <t>04 0 0000</t>
  </si>
  <si>
    <t>05 0 0000</t>
  </si>
  <si>
    <t>06 0 0000</t>
  </si>
  <si>
    <t>07 0 0000</t>
  </si>
  <si>
    <t>(тыс.рублей)</t>
  </si>
  <si>
    <t xml:space="preserve">Наименование </t>
  </si>
  <si>
    <t>Целевая статья расходов</t>
  </si>
  <si>
    <t>Наименование социально-значимого результата</t>
  </si>
  <si>
    <t>1</t>
  </si>
  <si>
    <t>2</t>
  </si>
  <si>
    <t>3</t>
  </si>
  <si>
    <t>4</t>
  </si>
  <si>
    <t>ИТОГО</t>
  </si>
  <si>
    <t>Сумма                  на 2014 год</t>
  </si>
  <si>
    <t xml:space="preserve">Распределение бюджетных ассигнований на реализацию муниципальных программ Калачевского муниципального района  на 2014 год  </t>
  </si>
  <si>
    <t>к Решению Калачевской</t>
  </si>
  <si>
    <t xml:space="preserve"> Районной Думы</t>
  </si>
  <si>
    <t>Муниципальная программа "Развитие системы образования Калачевского муниципального района" на 2014-2016 годы</t>
  </si>
  <si>
    <t>Подпрограмма "Обеспечение жизнедеятельности образовательных учреждений Калачевского муниципального района на 2014-2016 годы</t>
  </si>
  <si>
    <t>Подпрограмма "Развитие дошкольного образования Калачевского муниципального района на 2014-2016 годы"</t>
  </si>
  <si>
    <t>01 2 0000</t>
  </si>
  <si>
    <t>01 3 0000</t>
  </si>
  <si>
    <t>01 4 0000</t>
  </si>
  <si>
    <t>01 5 0000</t>
  </si>
  <si>
    <t>Подпрограмма "Совершенствование организации питания воспитанников и обучающихся в образовательных учреждениях Калачевского муниципального района на 2014-2016 годы"</t>
  </si>
  <si>
    <t>Подпрограмма "Пожарная безопасность образовательных учреждений Калачевского муниципального района на 2014-2016 годы"</t>
  </si>
  <si>
    <t>Подпрограмма "Создание комфортных и безопасных условий для подвоза обучающихся Калачевского муниципального района на 2014-2016 годы"</t>
  </si>
  <si>
    <t>Муниципальная программа "Сохранение и развитие культуры на территории Калачевского муниципального района в 2014-2016гг"</t>
  </si>
  <si>
    <t>Подпрограмма "Сохранение и развитие культуры, искусства и кинематографии в МБУК "Районный дом культуры" Калачевского муниципального района Волгоградской области на 2014-2016гг."</t>
  </si>
  <si>
    <t>Подпрограмма "Совершенствование библиотечного обслуживания в МКУК "Калачевская межпоселенческая центральная библиотека" на 2014-2016гг."</t>
  </si>
  <si>
    <t>Муниципальная программа "Сохранение и развитие системы дополнительного образования в сфере культуры и искусства в Калачевском муниципальном районе Волгоградской области в 2014-2016гг."</t>
  </si>
  <si>
    <t>Муниципальная программа "Экологическое образование, воспитание и просвещение населения, обеспечения благоприятных условий жизнедеятельности человека в 2014-2016гг."</t>
  </si>
  <si>
    <t>Муниципальная программа "Муниципальная поддержка малого и среднего предпринимательства в Калачевском муниципальном районе Волгоградской области" на 2014-2016 годы.</t>
  </si>
  <si>
    <t xml:space="preserve">Муниципальная программа "Комплексные меры противодействия незаконному потреблению и обороту наркотических средств в Клачевском муниципальном районе" на 2014-2016 годы </t>
  </si>
  <si>
    <t>Обеспечение доступности общего образования обучающимся, проживающим в населенных пунктах, не имеющих общеобразовательных учреждений.</t>
  </si>
  <si>
    <t>Обеспечение здорового питания детей и подростков в целях сохранения и укрепления их здоровья, а также профилактики заболеваний.</t>
  </si>
  <si>
    <t>Приведение в соответствие зданий учреждений  образования  требованиям пожарной безопасности</t>
  </si>
  <si>
    <t>Возрождение лучших традиций народных художественных промыслов и декоративно-прикладного творчества, создание новых направлений эстетического воспитания подрастающего поколения.</t>
  </si>
  <si>
    <t>Выявление музыкально- и художественно- одаренных детей и создание наиболее благоприятных условий для совершенствования их таланта</t>
  </si>
  <si>
    <t>Создание условий для снижения роста незаконного потребления и оборота наркотических средств, развитие массового спорта, сокращение правонарушений, связанных с наркоманией, до минимальной опасности для общества.</t>
  </si>
  <si>
    <t>02 1 6005</t>
  </si>
  <si>
    <t>02 2 0059</t>
  </si>
  <si>
    <t>03 0 0059</t>
  </si>
  <si>
    <t>03 0 2015</t>
  </si>
  <si>
    <t>03 0 6001</t>
  </si>
  <si>
    <t>04 0 6005</t>
  </si>
  <si>
    <t>05 0 2009</t>
  </si>
  <si>
    <t>06 0 2003</t>
  </si>
  <si>
    <t>07 0 6003</t>
  </si>
  <si>
    <t>07 0 2014</t>
  </si>
  <si>
    <t>07 0 6005</t>
  </si>
  <si>
    <t>01 1 0059</t>
  </si>
  <si>
    <t>01 1 6001</t>
  </si>
  <si>
    <t xml:space="preserve">01 1 2008 </t>
  </si>
  <si>
    <t>01 2 0059</t>
  </si>
  <si>
    <t>01 3 0059</t>
  </si>
  <si>
    <t>01 3 6001</t>
  </si>
  <si>
    <t>01 4 2015</t>
  </si>
  <si>
    <t>01 4 6001</t>
  </si>
  <si>
    <t>01 5 0059</t>
  </si>
  <si>
    <t>01 5 6001</t>
  </si>
  <si>
    <t>Реализация прав жителей Калачевского района на получение общедоступного и бесплатного образования в муниципальных учреждениях, реализующих программы дошкольного, общего и дополнительного образования</t>
  </si>
  <si>
    <t>Предоставление жителям Калачевского района возможности получения доступного и качественного дошкольного образования</t>
  </si>
  <si>
    <t xml:space="preserve">Создание благоприятных условий для развития малого и среднего предпринимательства </t>
  </si>
  <si>
    <t>Реализация прав жителей Калачевского муниципального района на получение качественных услуг в сфере культуры</t>
  </si>
  <si>
    <t>Реализация прав жителей Калачевского муниципального района на получение качественных услуг в сфере библиотечной системы</t>
  </si>
  <si>
    <t>Расходы на обеспечение деятельности (оказание услуг) казенных учреждений</t>
  </si>
  <si>
    <t>Предоставление услуг (работ) в сфере образования</t>
  </si>
  <si>
    <t>Организация отдыха и оздоровления детей в муниципальных образовательных учреждениях</t>
  </si>
  <si>
    <t>Приведение в соответствие зданий учреждений образования, культуры, молодежной политики требованиям пожарной безопасности</t>
  </si>
  <si>
    <t>Мероприятия в области охраны окружающей среды</t>
  </si>
  <si>
    <t>05 0 6001</t>
  </si>
  <si>
    <t>Мероприятия в области образования</t>
  </si>
  <si>
    <t>07 0 2010</t>
  </si>
  <si>
    <t>Организация и проведение конкурсов,семинаров; разработка и издание информационно-методических материалов</t>
  </si>
  <si>
    <t>Муниципальная программа "Развитие народных художественных промыслов в Калачевском муниципальном районе  на период 2014-2016гг."</t>
  </si>
  <si>
    <t>Мероприятия в области физической культуры и спорта</t>
  </si>
  <si>
    <t>Предоставление услуг (работ) в сфере молодежной политики</t>
  </si>
  <si>
    <t>Предоставление услуг (работ) в сфере культуры</t>
  </si>
  <si>
    <t xml:space="preserve">01 1 4011 </t>
  </si>
  <si>
    <t>Осуществление бюджетных инвестиций в объекты муниципальной собственности</t>
  </si>
  <si>
    <t>01 1 7034</t>
  </si>
  <si>
    <t>01 1 7035</t>
  </si>
  <si>
    <t>01 1 7039</t>
  </si>
  <si>
    <t>01 1 7052</t>
  </si>
  <si>
    <t>01 1 7036</t>
  </si>
  <si>
    <t>Осуществление полномочий по реализации социальных гарантий, установленных Законом Волгоградской области от 26 ноября 2004 г. № 964-ОД "О государственных социальных гарантиях молодым специалистам, работающим  в областных государственных и муниципальных учреждениях, расположенных в сельских поселениях и рабочих поселках Волгоградской области"</t>
  </si>
  <si>
    <t>Осуществление полномочий по организации образовательного процесса муниципальными дошкольными образовательными организациями</t>
  </si>
  <si>
    <t>Осуществление полномочий по организации образовательного процесса муниципальными общеобразовательными организациями</t>
  </si>
  <si>
    <t>Организация отдыха детей в каникулярный период в лагерях дневного пребывания на базе муниципальных образовательных учреждений</t>
  </si>
  <si>
    <t>Осуществление полномочий по выплате компенсации части родительской платы за содержание ребенка (присмотр и уход за ребенком) в  муниципальных образовательных организациях, реализующих основную общеобразовательную программу дошкольного образования</t>
  </si>
  <si>
    <t>01 3 7037</t>
  </si>
  <si>
    <t>Осуществление полномочий по организации питания детей из малоимущих семей и детей, находящихся на учете у фтизиатра, обучающихся в общеобразовательных организациях</t>
  </si>
  <si>
    <t>Повышение экологической культуры населения, образовательного уровня, профессиональных навыков и знаний в области экологии</t>
  </si>
  <si>
    <t>01 1 7042</t>
  </si>
  <si>
    <t>01 1 7043</t>
  </si>
  <si>
    <t>Осуществление полномочий по оплате жилого помещения и отдельных видов коммунальных услуг, предоставляемых педагогическим работникам образовательных учреждений, работающим и проживающим в сельской местности, рабочих поселках (поселках городского типа)</t>
  </si>
  <si>
    <t>Осуществление полномочий по предоставлению мер социальной поддержки по оплате жилья и коммунальных услуг работникам библиотек и медицинским работникам образовательных учреждений, работающим и проживающим в  сельской местности, рабочих поселках (поселках городского типа)</t>
  </si>
  <si>
    <t>Приложение № 13</t>
  </si>
  <si>
    <t>от " 18 "  декабря  2013г. № 420</t>
  </si>
  <si>
    <t xml:space="preserve">01 2 4011 </t>
  </si>
  <si>
    <t>01 1 5097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</si>
  <si>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</si>
  <si>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01 1 7071</t>
  </si>
  <si>
    <t>01 1 7072</t>
  </si>
  <si>
    <t xml:space="preserve">Субсидии на повышение оплаты труда медицинских работников муниципальных дошкольных образовательных организаций </t>
  </si>
  <si>
    <t xml:space="preserve">Субсидии на повышение оплаты труда педагогических и медицинских работников муниципальных организаций дополнительного образования детей, подведомственных органам управления образования </t>
  </si>
  <si>
    <t>03 0 7074</t>
  </si>
  <si>
    <t xml:space="preserve">Субсидии на повышение оплаты труда педагогических работников муниципальных учреждений дополнительного образования детей, подведомственных органам управления культурой </t>
  </si>
  <si>
    <t>Приложение № 7</t>
  </si>
  <si>
    <t xml:space="preserve">от " 7 "  августа  2014г. № 479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</si>
</sst>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  <charset val="204"/>
    </font>
    <font>
      <sz val="8.5"/>
      <name val="MS Sans Serif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top"/>
    </xf>
    <xf numFmtId="0" fontId="5" fillId="0" borderId="0" xfId="0" applyFont="1"/>
    <xf numFmtId="49" fontId="5" fillId="0" borderId="0" xfId="1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7" fillId="2" borderId="0" xfId="0" applyNumberFormat="1" applyFont="1" applyFill="1" applyAlignment="1">
      <alignment wrapText="1"/>
    </xf>
    <xf numFmtId="0" fontId="8" fillId="2" borderId="0" xfId="0" applyFont="1" applyFill="1" applyBorder="1" applyAlignment="1">
      <alignment vertical="top" wrapText="1"/>
    </xf>
    <xf numFmtId="49" fontId="6" fillId="0" borderId="0" xfId="0" applyNumberFormat="1" applyFont="1" applyBorder="1" applyAlignment="1">
      <alignment horizontal="left"/>
    </xf>
    <xf numFmtId="49" fontId="7" fillId="2" borderId="0" xfId="0" applyNumberFormat="1" applyFont="1" applyFill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2" fontId="5" fillId="0" borderId="0" xfId="0" applyNumberFormat="1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wrapText="1"/>
    </xf>
    <xf numFmtId="165" fontId="4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71"/>
  <sheetViews>
    <sheetView showGridLines="0" tabSelected="1" workbookViewId="0">
      <selection activeCell="D5" sqref="D5"/>
    </sheetView>
  </sheetViews>
  <sheetFormatPr defaultRowHeight="12.75" outlineLevelRow="1"/>
  <cols>
    <col min="1" max="1" width="34.140625" customWidth="1"/>
    <col min="2" max="2" width="18" customWidth="1"/>
    <col min="3" max="3" width="40.28515625" customWidth="1"/>
    <col min="4" max="4" width="17.140625" customWidth="1"/>
  </cols>
  <sheetData>
    <row r="1" spans="1:4" s="2" customFormat="1" ht="15.75" customHeight="1">
      <c r="A1" s="9"/>
      <c r="B1" s="9"/>
      <c r="C1" s="9"/>
      <c r="D1" s="10" t="s">
        <v>115</v>
      </c>
    </row>
    <row r="2" spans="1:4" s="2" customFormat="1" ht="15" customHeight="1">
      <c r="A2" s="9"/>
      <c r="B2" s="9"/>
      <c r="C2" s="9"/>
      <c r="D2" s="10" t="s">
        <v>21</v>
      </c>
    </row>
    <row r="3" spans="1:4" s="2" customFormat="1" ht="14.25" customHeight="1">
      <c r="A3" s="9"/>
      <c r="B3" s="9"/>
      <c r="C3" s="9"/>
      <c r="D3" s="10" t="s">
        <v>22</v>
      </c>
    </row>
    <row r="4" spans="1:4" s="2" customFormat="1" ht="14.25" customHeight="1">
      <c r="A4" s="9"/>
      <c r="B4" s="9"/>
      <c r="C4" s="9"/>
      <c r="D4" s="32" t="s">
        <v>116</v>
      </c>
    </row>
    <row r="5" spans="1:4" s="2" customFormat="1" ht="15.75" customHeight="1">
      <c r="A5" s="9"/>
      <c r="B5" s="9"/>
      <c r="C5" s="9"/>
      <c r="D5" s="10" t="s">
        <v>104</v>
      </c>
    </row>
    <row r="6" spans="1:4" s="2" customFormat="1" ht="15" customHeight="1">
      <c r="A6" s="9"/>
      <c r="B6" s="9"/>
      <c r="C6" s="9"/>
      <c r="D6" s="10" t="s">
        <v>21</v>
      </c>
    </row>
    <row r="7" spans="1:4" s="2" customFormat="1" ht="14.25" customHeight="1">
      <c r="A7" s="9"/>
      <c r="B7" s="9"/>
      <c r="C7" s="9"/>
      <c r="D7" s="10" t="s">
        <v>22</v>
      </c>
    </row>
    <row r="8" spans="1:4" s="2" customFormat="1" ht="14.25" customHeight="1">
      <c r="A8" s="9"/>
      <c r="B8" s="9"/>
      <c r="C8" s="9"/>
      <c r="D8" s="10" t="s">
        <v>105</v>
      </c>
    </row>
    <row r="9" spans="1:4" s="2" customFormat="1" ht="18.75">
      <c r="A9" s="9"/>
      <c r="B9" s="9"/>
      <c r="C9" s="9"/>
      <c r="D9" s="9"/>
    </row>
    <row r="10" spans="1:4" s="2" customFormat="1" ht="38.25" customHeight="1">
      <c r="A10" s="35" t="s">
        <v>20</v>
      </c>
      <c r="B10" s="35"/>
      <c r="C10" s="35"/>
      <c r="D10" s="35"/>
    </row>
    <row r="11" spans="1:4" s="2" customFormat="1" ht="18.75">
      <c r="A11" s="9"/>
      <c r="B11" s="9"/>
      <c r="C11" s="9"/>
      <c r="D11" s="9" t="s">
        <v>10</v>
      </c>
    </row>
    <row r="12" spans="1:4" s="2" customFormat="1" ht="31.5">
      <c r="A12" s="11" t="s">
        <v>11</v>
      </c>
      <c r="B12" s="12" t="s">
        <v>12</v>
      </c>
      <c r="C12" s="12" t="s">
        <v>13</v>
      </c>
      <c r="D12" s="11" t="s">
        <v>19</v>
      </c>
    </row>
    <row r="13" spans="1:4" s="2" customFormat="1" ht="17.25" customHeight="1">
      <c r="A13" s="11" t="s">
        <v>14</v>
      </c>
      <c r="B13" s="12" t="s">
        <v>15</v>
      </c>
      <c r="C13" s="12" t="s">
        <v>16</v>
      </c>
      <c r="D13" s="11" t="s">
        <v>17</v>
      </c>
    </row>
    <row r="14" spans="1:4" s="2" customFormat="1" ht="18.75">
      <c r="A14" s="13"/>
      <c r="B14" s="13"/>
      <c r="C14" s="13"/>
      <c r="D14" s="13"/>
    </row>
    <row r="15" spans="1:4" ht="78.75">
      <c r="A15" s="14" t="s">
        <v>23</v>
      </c>
      <c r="B15" s="15" t="s">
        <v>0</v>
      </c>
      <c r="C15" s="14"/>
      <c r="D15" s="16">
        <f>D16+D31+D34+D38+D41</f>
        <v>491257.3</v>
      </c>
    </row>
    <row r="16" spans="1:4" ht="104.25" customHeight="1">
      <c r="A16" s="17" t="s">
        <v>24</v>
      </c>
      <c r="B16" s="18" t="s">
        <v>1</v>
      </c>
      <c r="C16" s="17" t="s">
        <v>67</v>
      </c>
      <c r="D16" s="33">
        <f>D17+D18+D19+D20+D21+D22+D23+D24+D25+D26+D27+D28+D29+D30</f>
        <v>468026.5</v>
      </c>
    </row>
    <row r="17" spans="1:4" ht="27.75" customHeight="1">
      <c r="A17" s="23" t="s">
        <v>72</v>
      </c>
      <c r="B17" s="18" t="s">
        <v>57</v>
      </c>
      <c r="C17" s="17"/>
      <c r="D17" s="19">
        <f>84788.4-102+386.2+80+10824.3-1628.9</f>
        <v>94348</v>
      </c>
    </row>
    <row r="18" spans="1:4" ht="47.25" customHeight="1">
      <c r="A18" s="24" t="s">
        <v>74</v>
      </c>
      <c r="B18" s="18" t="s">
        <v>59</v>
      </c>
      <c r="C18" s="17"/>
      <c r="D18" s="19">
        <v>185.8</v>
      </c>
    </row>
    <row r="19" spans="1:4" ht="33" customHeight="1">
      <c r="A19" s="29" t="s">
        <v>86</v>
      </c>
      <c r="B19" s="18" t="s">
        <v>85</v>
      </c>
      <c r="C19" s="17"/>
      <c r="D19" s="19">
        <f>2341+600+800.2</f>
        <v>3741.2</v>
      </c>
    </row>
    <row r="20" spans="1:4" ht="78.75" customHeight="1">
      <c r="A20" s="34" t="s">
        <v>108</v>
      </c>
      <c r="B20" s="18" t="s">
        <v>107</v>
      </c>
      <c r="C20" s="17"/>
      <c r="D20" s="19">
        <v>1163.7</v>
      </c>
    </row>
    <row r="21" spans="1:4" ht="30" customHeight="1">
      <c r="A21" s="23" t="s">
        <v>73</v>
      </c>
      <c r="B21" s="18" t="s">
        <v>58</v>
      </c>
      <c r="C21" s="17"/>
      <c r="D21" s="19">
        <f>29518.2+2+73.8-10824.3+758.7</f>
        <v>19528.400000000001</v>
      </c>
    </row>
    <row r="22" spans="1:4" ht="105.75" customHeight="1">
      <c r="A22" s="25" t="s">
        <v>96</v>
      </c>
      <c r="B22" s="18" t="s">
        <v>87</v>
      </c>
      <c r="C22" s="17"/>
      <c r="D22" s="19">
        <f>5059.5+1200</f>
        <v>6259.5</v>
      </c>
    </row>
    <row r="23" spans="1:4" ht="54" customHeight="1">
      <c r="A23" s="25" t="s">
        <v>93</v>
      </c>
      <c r="B23" s="18" t="s">
        <v>88</v>
      </c>
      <c r="C23" s="17"/>
      <c r="D23" s="19">
        <f>56755.3+987.6</f>
        <v>57742.9</v>
      </c>
    </row>
    <row r="24" spans="1:4" ht="59.25" customHeight="1">
      <c r="A24" s="25" t="s">
        <v>94</v>
      </c>
      <c r="B24" s="18" t="s">
        <v>91</v>
      </c>
      <c r="C24" s="17"/>
      <c r="D24" s="19">
        <f>262653.1-491.7+14616.9</f>
        <v>276778.3</v>
      </c>
    </row>
    <row r="25" spans="1:4" ht="48.75" customHeight="1">
      <c r="A25" s="23" t="s">
        <v>95</v>
      </c>
      <c r="B25" s="18" t="s">
        <v>89</v>
      </c>
      <c r="C25" s="17"/>
      <c r="D25" s="19">
        <f>1071+229.5</f>
        <v>1300.5</v>
      </c>
    </row>
    <row r="26" spans="1:4" ht="105.75" customHeight="1">
      <c r="A26" s="23" t="s">
        <v>102</v>
      </c>
      <c r="B26" s="18" t="s">
        <v>100</v>
      </c>
      <c r="C26" s="17"/>
      <c r="D26" s="19">
        <v>5403.1</v>
      </c>
    </row>
    <row r="27" spans="1:4" ht="120.75" customHeight="1">
      <c r="A27" s="30" t="s">
        <v>103</v>
      </c>
      <c r="B27" s="18" t="s">
        <v>101</v>
      </c>
      <c r="C27" s="17"/>
      <c r="D27" s="19">
        <v>242.3</v>
      </c>
    </row>
    <row r="28" spans="1:4" ht="150" customHeight="1">
      <c r="A28" s="30" t="s">
        <v>92</v>
      </c>
      <c r="B28" s="18" t="s">
        <v>90</v>
      </c>
      <c r="C28" s="17"/>
      <c r="D28" s="19">
        <f>8.5+134.9</f>
        <v>143.4</v>
      </c>
    </row>
    <row r="29" spans="1:4" ht="51.75" customHeight="1">
      <c r="A29" s="34" t="s">
        <v>111</v>
      </c>
      <c r="B29" s="18" t="s">
        <v>109</v>
      </c>
      <c r="C29" s="17"/>
      <c r="D29" s="19">
        <v>944.9</v>
      </c>
    </row>
    <row r="30" spans="1:4" ht="81" customHeight="1">
      <c r="A30" s="34" t="s">
        <v>112</v>
      </c>
      <c r="B30" s="18" t="s">
        <v>110</v>
      </c>
      <c r="C30" s="17"/>
      <c r="D30" s="19">
        <v>244.5</v>
      </c>
    </row>
    <row r="31" spans="1:4" ht="78" customHeight="1">
      <c r="A31" s="17" t="s">
        <v>25</v>
      </c>
      <c r="B31" s="18" t="s">
        <v>26</v>
      </c>
      <c r="C31" s="17" t="s">
        <v>68</v>
      </c>
      <c r="D31" s="19">
        <f>D32+D33</f>
        <v>967.5</v>
      </c>
    </row>
    <row r="32" spans="1:4" ht="27" customHeight="1">
      <c r="A32" s="23" t="s">
        <v>72</v>
      </c>
      <c r="B32" s="18" t="s">
        <v>60</v>
      </c>
      <c r="C32" s="17"/>
      <c r="D32" s="19">
        <f>400+700-700</f>
        <v>400</v>
      </c>
    </row>
    <row r="33" spans="1:4" ht="29.25" customHeight="1">
      <c r="A33" s="29" t="s">
        <v>86</v>
      </c>
      <c r="B33" s="18" t="s">
        <v>106</v>
      </c>
      <c r="C33" s="17"/>
      <c r="D33" s="19">
        <v>567.5</v>
      </c>
    </row>
    <row r="34" spans="1:4" ht="128.25" customHeight="1">
      <c r="A34" s="17" t="s">
        <v>30</v>
      </c>
      <c r="B34" s="18" t="s">
        <v>27</v>
      </c>
      <c r="C34" s="17" t="s">
        <v>41</v>
      </c>
      <c r="D34" s="19">
        <f>D35+D36+D37</f>
        <v>16000</v>
      </c>
    </row>
    <row r="35" spans="1:4" ht="30" customHeight="1">
      <c r="A35" s="23" t="s">
        <v>72</v>
      </c>
      <c r="B35" s="18" t="s">
        <v>61</v>
      </c>
      <c r="C35" s="14"/>
      <c r="D35" s="19">
        <f>2165.4+134.2</f>
        <v>2299.6</v>
      </c>
    </row>
    <row r="36" spans="1:4" ht="25.5" customHeight="1">
      <c r="A36" s="23" t="s">
        <v>73</v>
      </c>
      <c r="B36" s="18" t="s">
        <v>62</v>
      </c>
      <c r="C36" s="14"/>
      <c r="D36" s="19">
        <v>1078.4000000000001</v>
      </c>
    </row>
    <row r="37" spans="1:4" ht="66" customHeight="1">
      <c r="A37" s="23" t="s">
        <v>98</v>
      </c>
      <c r="B37" s="18" t="s">
        <v>97</v>
      </c>
      <c r="C37" s="14"/>
      <c r="D37" s="19">
        <f>11322+1300</f>
        <v>12622</v>
      </c>
    </row>
    <row r="38" spans="1:4" ht="103.5" customHeight="1">
      <c r="A38" s="17" t="s">
        <v>31</v>
      </c>
      <c r="B38" s="18" t="s">
        <v>28</v>
      </c>
      <c r="C38" s="17" t="s">
        <v>42</v>
      </c>
      <c r="D38" s="19">
        <f>D39+D40</f>
        <v>1899.1999999999998</v>
      </c>
    </row>
    <row r="39" spans="1:4" ht="52.5" customHeight="1">
      <c r="A39" s="25" t="s">
        <v>75</v>
      </c>
      <c r="B39" s="18" t="s">
        <v>63</v>
      </c>
      <c r="C39" s="17"/>
      <c r="D39" s="19">
        <f>507.3+938.3+200</f>
        <v>1645.6</v>
      </c>
    </row>
    <row r="40" spans="1:4" ht="27" customHeight="1">
      <c r="A40" s="23" t="s">
        <v>73</v>
      </c>
      <c r="B40" s="18" t="s">
        <v>64</v>
      </c>
      <c r="C40" s="17"/>
      <c r="D40" s="19">
        <f>68.3+185.3</f>
        <v>253.60000000000002</v>
      </c>
    </row>
    <row r="41" spans="1:4" ht="102" customHeight="1" outlineLevel="1">
      <c r="A41" s="17" t="s">
        <v>32</v>
      </c>
      <c r="B41" s="18" t="s">
        <v>29</v>
      </c>
      <c r="C41" s="17" t="s">
        <v>40</v>
      </c>
      <c r="D41" s="19">
        <f>D42+D43</f>
        <v>4364.1000000000004</v>
      </c>
    </row>
    <row r="42" spans="1:4" ht="25.5" customHeight="1" outlineLevel="1">
      <c r="A42" s="23" t="s">
        <v>72</v>
      </c>
      <c r="B42" s="18" t="s">
        <v>65</v>
      </c>
      <c r="C42" s="17"/>
      <c r="D42" s="19">
        <f>3545+400</f>
        <v>3945</v>
      </c>
    </row>
    <row r="43" spans="1:4" ht="26.25" customHeight="1" outlineLevel="1">
      <c r="A43" s="23" t="s">
        <v>73</v>
      </c>
      <c r="B43" s="18" t="s">
        <v>66</v>
      </c>
      <c r="C43" s="17"/>
      <c r="D43" s="19">
        <f>319.1+100</f>
        <v>419.1</v>
      </c>
    </row>
    <row r="44" spans="1:4" ht="90" customHeight="1">
      <c r="A44" s="14" t="s">
        <v>33</v>
      </c>
      <c r="B44" s="15" t="s">
        <v>2</v>
      </c>
      <c r="C44" s="14"/>
      <c r="D44" s="16">
        <f>D45+D47</f>
        <v>10848.3</v>
      </c>
    </row>
    <row r="45" spans="1:4" ht="120" customHeight="1" outlineLevel="1">
      <c r="A45" s="17" t="s">
        <v>34</v>
      </c>
      <c r="B45" s="18" t="s">
        <v>3</v>
      </c>
      <c r="C45" s="22" t="s">
        <v>70</v>
      </c>
      <c r="D45" s="19">
        <f>D46</f>
        <v>7884.2</v>
      </c>
    </row>
    <row r="46" spans="1:4" ht="25.5" customHeight="1" outlineLevel="1">
      <c r="A46" s="23" t="s">
        <v>84</v>
      </c>
      <c r="B46" s="18" t="s">
        <v>46</v>
      </c>
      <c r="C46" s="22"/>
      <c r="D46" s="19">
        <f>7834.2+50</f>
        <v>7884.2</v>
      </c>
    </row>
    <row r="47" spans="1:4" ht="105" customHeight="1" outlineLevel="1">
      <c r="A47" s="17" t="s">
        <v>35</v>
      </c>
      <c r="B47" s="18" t="s">
        <v>4</v>
      </c>
      <c r="C47" s="22" t="s">
        <v>71</v>
      </c>
      <c r="D47" s="19">
        <f>D48</f>
        <v>2964.1</v>
      </c>
    </row>
    <row r="48" spans="1:4" ht="24.75" customHeight="1" outlineLevel="1">
      <c r="A48" s="23" t="s">
        <v>72</v>
      </c>
      <c r="B48" s="18" t="s">
        <v>47</v>
      </c>
      <c r="C48" s="17"/>
      <c r="D48" s="19">
        <v>2964.1</v>
      </c>
    </row>
    <row r="49" spans="1:4" ht="135" customHeight="1">
      <c r="A49" s="14" t="s">
        <v>36</v>
      </c>
      <c r="B49" s="15" t="s">
        <v>5</v>
      </c>
      <c r="C49" s="17" t="s">
        <v>44</v>
      </c>
      <c r="D49" s="16">
        <f>D50+D51+D52+D53</f>
        <v>20135.099999999999</v>
      </c>
    </row>
    <row r="50" spans="1:4" ht="24.75" customHeight="1">
      <c r="A50" s="23" t="s">
        <v>72</v>
      </c>
      <c r="B50" s="18" t="s">
        <v>48</v>
      </c>
      <c r="C50" s="17"/>
      <c r="D50" s="19">
        <v>8846.4</v>
      </c>
    </row>
    <row r="51" spans="1:4" ht="54.75" customHeight="1">
      <c r="A51" s="27" t="s">
        <v>75</v>
      </c>
      <c r="B51" s="18" t="s">
        <v>49</v>
      </c>
      <c r="C51" s="17"/>
      <c r="D51" s="19">
        <v>106</v>
      </c>
    </row>
    <row r="52" spans="1:4" ht="24.75" customHeight="1">
      <c r="A52" s="23" t="s">
        <v>73</v>
      </c>
      <c r="B52" s="18" t="s">
        <v>50</v>
      </c>
      <c r="C52" s="17"/>
      <c r="D52" s="19">
        <v>10290.700000000001</v>
      </c>
    </row>
    <row r="53" spans="1:4" ht="81" customHeight="1">
      <c r="A53" s="34" t="s">
        <v>114</v>
      </c>
      <c r="B53" s="18" t="s">
        <v>113</v>
      </c>
      <c r="C53" s="17"/>
      <c r="D53" s="19">
        <v>892</v>
      </c>
    </row>
    <row r="54" spans="1:4" ht="147.75" customHeight="1">
      <c r="A54" s="14" t="s">
        <v>81</v>
      </c>
      <c r="B54" s="15" t="s">
        <v>6</v>
      </c>
      <c r="C54" s="17" t="s">
        <v>43</v>
      </c>
      <c r="D54" s="16">
        <f>D55</f>
        <v>22.8</v>
      </c>
    </row>
    <row r="55" spans="1:4" ht="25.5" customHeight="1">
      <c r="A55" s="23" t="s">
        <v>84</v>
      </c>
      <c r="B55" s="18" t="s">
        <v>51</v>
      </c>
      <c r="C55" s="14"/>
      <c r="D55" s="19">
        <v>22.8</v>
      </c>
    </row>
    <row r="56" spans="1:4" ht="143.25" customHeight="1">
      <c r="A56" s="14" t="s">
        <v>37</v>
      </c>
      <c r="B56" s="15" t="s">
        <v>7</v>
      </c>
      <c r="C56" s="17" t="s">
        <v>99</v>
      </c>
      <c r="D56" s="16">
        <f>D57+D58</f>
        <v>475</v>
      </c>
    </row>
    <row r="57" spans="1:4" ht="26.25" customHeight="1">
      <c r="A57" s="23" t="s">
        <v>76</v>
      </c>
      <c r="B57" s="18" t="s">
        <v>52</v>
      </c>
      <c r="C57" s="17"/>
      <c r="D57" s="19">
        <f>122.5+60+15+122.5+60+15</f>
        <v>395</v>
      </c>
    </row>
    <row r="58" spans="1:4" ht="27" customHeight="1">
      <c r="A58" s="23" t="s">
        <v>73</v>
      </c>
      <c r="B58" s="18" t="s">
        <v>77</v>
      </c>
      <c r="C58" s="17"/>
      <c r="D58" s="19">
        <f>40+40</f>
        <v>80</v>
      </c>
    </row>
    <row r="59" spans="1:4" ht="110.25">
      <c r="A59" s="14" t="s">
        <v>38</v>
      </c>
      <c r="B59" s="15" t="s">
        <v>8</v>
      </c>
      <c r="C59" s="17" t="s">
        <v>69</v>
      </c>
      <c r="D59" s="16">
        <f>D60</f>
        <v>100</v>
      </c>
    </row>
    <row r="60" spans="1:4" ht="41.25" customHeight="1">
      <c r="A60" s="25" t="s">
        <v>80</v>
      </c>
      <c r="B60" s="18" t="s">
        <v>53</v>
      </c>
      <c r="C60" s="17"/>
      <c r="D60" s="19">
        <v>100</v>
      </c>
    </row>
    <row r="61" spans="1:4" ht="123.75" customHeight="1">
      <c r="A61" s="14" t="s">
        <v>39</v>
      </c>
      <c r="B61" s="15" t="s">
        <v>9</v>
      </c>
      <c r="C61" s="17" t="s">
        <v>45</v>
      </c>
      <c r="D61" s="16">
        <f>D62+D63+D64+D65</f>
        <v>546.79999999999995</v>
      </c>
    </row>
    <row r="62" spans="1:4" ht="18" customHeight="1">
      <c r="A62" s="23" t="s">
        <v>78</v>
      </c>
      <c r="B62" s="18" t="s">
        <v>79</v>
      </c>
      <c r="C62" s="14"/>
      <c r="D62" s="19">
        <v>350</v>
      </c>
    </row>
    <row r="63" spans="1:4" ht="26.25" customHeight="1">
      <c r="A63" s="26" t="s">
        <v>82</v>
      </c>
      <c r="B63" s="18" t="s">
        <v>55</v>
      </c>
      <c r="C63" s="14"/>
      <c r="D63" s="19">
        <v>132.5</v>
      </c>
    </row>
    <row r="64" spans="1:4" ht="27.75" customHeight="1">
      <c r="A64" s="26" t="s">
        <v>83</v>
      </c>
      <c r="B64" s="18" t="s">
        <v>54</v>
      </c>
      <c r="C64" s="14"/>
      <c r="D64" s="19">
        <v>50</v>
      </c>
    </row>
    <row r="65" spans="1:4" ht="24.75" customHeight="1">
      <c r="A65" s="23" t="s">
        <v>84</v>
      </c>
      <c r="B65" s="18" t="s">
        <v>56</v>
      </c>
      <c r="C65" s="14"/>
      <c r="D65" s="19">
        <v>14.3</v>
      </c>
    </row>
    <row r="66" spans="1:4" ht="38.25" customHeight="1" outlineLevel="1">
      <c r="A66" s="28" t="s">
        <v>18</v>
      </c>
      <c r="B66" s="21"/>
      <c r="C66" s="20"/>
      <c r="D66" s="31">
        <f>D61+D56+D54+D49+D44+D15+D59</f>
        <v>523385.3</v>
      </c>
    </row>
    <row r="67" spans="1:4" ht="15.75">
      <c r="A67" s="14"/>
      <c r="B67" s="15"/>
      <c r="C67" s="14"/>
      <c r="D67" s="16"/>
    </row>
    <row r="68" spans="1:4" ht="18.75" outlineLevel="1">
      <c r="A68" s="3"/>
      <c r="B68" s="4"/>
      <c r="C68" s="3"/>
      <c r="D68" s="5"/>
    </row>
    <row r="69" spans="1:4" ht="18.75">
      <c r="A69" s="6"/>
      <c r="B69" s="7"/>
      <c r="C69" s="6"/>
      <c r="D69" s="8"/>
    </row>
    <row r="70" spans="1:4">
      <c r="A70" s="1"/>
    </row>
    <row r="71" spans="1:4">
      <c r="A71" s="1"/>
    </row>
  </sheetData>
  <mergeCells count="1">
    <mergeCell ref="A10:D10"/>
  </mergeCells>
  <pageMargins left="1.1811023622047245" right="0.39370078740157483" top="0.78740157480314965" bottom="0.78740157480314965" header="0" footer="0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МП_2014_год</vt:lpstr>
      <vt:lpstr>МП_2014_год!Заголовки_для_печати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Аброскина Вера Петровна</cp:lastModifiedBy>
  <cp:lastPrinted>2014-05-05T05:17:15Z</cp:lastPrinted>
  <dcterms:created xsi:type="dcterms:W3CDTF">2002-03-11T10:22:12Z</dcterms:created>
  <dcterms:modified xsi:type="dcterms:W3CDTF">2014-08-13T04:22:23Z</dcterms:modified>
</cp:coreProperties>
</file>